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7 год\Инвестиции\Проект ИПР ТЭК и ЖКХ\Проекты\Q_TESK_IP_02\"/>
    </mc:Choice>
  </mc:AlternateContent>
  <xr:revisionPtr revIDLastSave="0" documentId="13_ncr:1_{4767F68D-D720-4A4A-A8FA-4D19C70C51D1}" xr6:coauthVersionLast="36" xr6:coauthVersionMax="36" xr10:uidLastSave="{00000000-0000-0000-0000-000000000000}"/>
  <bookViews>
    <workbookView showHorizontalScroll="0" showVerticalScroll="0" showSheetTabs="0" xWindow="0" yWindow="0" windowWidth="28800" windowHeight="11685" xr2:uid="{00000000-000D-0000-FFFF-FFFF00000000}"/>
  </bookViews>
  <sheets>
    <sheet name="2027-2029" sheetId="1" r:id="rId1"/>
  </sheets>
  <calcPr calcId="191029"/>
</workbook>
</file>

<file path=xl/calcChain.xml><?xml version="1.0" encoding="utf-8"?>
<calcChain xmlns="http://schemas.openxmlformats.org/spreadsheetml/2006/main">
  <c r="G6" i="1" l="1"/>
  <c r="G4" i="1"/>
  <c r="G5" i="1"/>
  <c r="G3" i="1"/>
  <c r="F5" i="1"/>
  <c r="F4" i="1"/>
  <c r="F3" i="1"/>
  <c r="F6" i="1" l="1"/>
</calcChain>
</file>

<file path=xl/sharedStrings.xml><?xml version="1.0" encoding="utf-8"?>
<sst xmlns="http://schemas.openxmlformats.org/spreadsheetml/2006/main" count="13" uniqueCount="13">
  <si>
    <t>№ п/п</t>
  </si>
  <si>
    <t>Наименование работ</t>
  </si>
  <si>
    <t>Период</t>
  </si>
  <si>
    <t xml:space="preserve">Стоимость нормо-часа, руб. (без НДС) </t>
  </si>
  <si>
    <t>Общие трудозатраты, чел./часах</t>
  </si>
  <si>
    <t xml:space="preserve">Общая стоимость, руб. (без НДС) </t>
  </si>
  <si>
    <t>Общая стоимость, руб. (с НДС)</t>
  </si>
  <si>
    <t>Работы по развитию системы "CRM юридических лиц"</t>
  </si>
  <si>
    <t>2027 г.</t>
  </si>
  <si>
    <t>2028 г.</t>
  </si>
  <si>
    <t>2029 г.</t>
  </si>
  <si>
    <t>Итого</t>
  </si>
  <si>
    <t xml:space="preserve">Расчет стоимости по ИПКВ
«Развитие системы управления взаимоотношениями с клиентами (CRM) для юридических лиц (2027-2029)»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</si>
</sst>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sz val="11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sz val="11"/>
      <color indexed="2"/>
      <name val="Liberation Serif"/>
      <family val="1"/>
      <charset val="204"/>
    </font>
    <font>
      <sz val="11"/>
      <name val="Liberation Serif"/>
      <family val="1"/>
      <charset val="204"/>
    </font>
    <font>
      <b/>
      <sz val="11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right"/>
    </xf>
    <xf numFmtId="0" fontId="5" fillId="0" borderId="7" xfId="0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C50"/>
  <sheetViews>
    <sheetView tabSelected="1" workbookViewId="0">
      <selection activeCell="M14" sqref="M14"/>
    </sheetView>
  </sheetViews>
  <sheetFormatPr defaultColWidth="9.140625" defaultRowHeight="14.25" x14ac:dyDescent="0.2"/>
  <cols>
    <col min="1" max="1" width="6.85546875" style="1" customWidth="1"/>
    <col min="2" max="2" width="20.28515625" style="1" customWidth="1"/>
    <col min="3" max="3" width="14" style="1" customWidth="1"/>
    <col min="4" max="7" width="15.42578125" style="1" customWidth="1"/>
    <col min="8" max="8" width="9.140625" style="1"/>
    <col min="9" max="9" width="10" style="1" bestFit="1" customWidth="1"/>
    <col min="10" max="10" width="15.42578125" style="1" customWidth="1"/>
    <col min="11" max="11" width="13.42578125" style="1" customWidth="1"/>
    <col min="12" max="16384" width="9.140625" style="1"/>
  </cols>
  <sheetData>
    <row r="1" spans="1:55" ht="51.75" customHeight="1" x14ac:dyDescent="0.2">
      <c r="A1" s="17" t="s">
        <v>12</v>
      </c>
      <c r="B1" s="18"/>
      <c r="C1" s="18"/>
      <c r="D1" s="18"/>
      <c r="E1" s="18"/>
      <c r="F1" s="18"/>
      <c r="G1" s="18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</row>
    <row r="2" spans="1:55" ht="42.75" x14ac:dyDescent="0.2">
      <c r="A2" s="3" t="s">
        <v>0</v>
      </c>
      <c r="B2" s="3" t="s">
        <v>1</v>
      </c>
      <c r="C2" s="4" t="s">
        <v>2</v>
      </c>
      <c r="D2" s="3" t="s">
        <v>3</v>
      </c>
      <c r="E2" s="3" t="s">
        <v>4</v>
      </c>
      <c r="F2" s="3" t="s">
        <v>5</v>
      </c>
      <c r="G2" s="3" t="s">
        <v>6</v>
      </c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</row>
    <row r="3" spans="1:55" ht="18.75" customHeight="1" x14ac:dyDescent="0.2">
      <c r="A3" s="23">
        <v>1</v>
      </c>
      <c r="B3" s="22" t="s">
        <v>7</v>
      </c>
      <c r="C3" s="15" t="s">
        <v>8</v>
      </c>
      <c r="D3" s="5">
        <v>3300</v>
      </c>
      <c r="E3" s="6">
        <v>158</v>
      </c>
      <c r="F3" s="7">
        <f t="shared" ref="F3:F5" si="0">E3*D3</f>
        <v>521400</v>
      </c>
      <c r="G3" s="8">
        <f>F3*1.22</f>
        <v>636108</v>
      </c>
      <c r="I3" s="26"/>
      <c r="J3" s="26"/>
      <c r="K3" s="26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</row>
    <row r="4" spans="1:55" ht="18.75" customHeight="1" x14ac:dyDescent="0.2">
      <c r="A4" s="24"/>
      <c r="B4" s="22"/>
      <c r="C4" s="16" t="s">
        <v>9</v>
      </c>
      <c r="D4" s="9">
        <v>3441</v>
      </c>
      <c r="E4" s="6">
        <v>158</v>
      </c>
      <c r="F4" s="7">
        <f t="shared" si="0"/>
        <v>543678</v>
      </c>
      <c r="G4" s="8">
        <f t="shared" ref="G4:G5" si="1">F4*1.22</f>
        <v>663287.16</v>
      </c>
      <c r="I4" s="26"/>
      <c r="J4" s="26"/>
      <c r="K4" s="26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</row>
    <row r="5" spans="1:55" ht="18.75" customHeight="1" x14ac:dyDescent="0.2">
      <c r="A5" s="25"/>
      <c r="B5" s="22"/>
      <c r="C5" s="10" t="s">
        <v>10</v>
      </c>
      <c r="D5" s="9">
        <v>3571</v>
      </c>
      <c r="E5" s="6">
        <v>158</v>
      </c>
      <c r="F5" s="7">
        <f t="shared" si="0"/>
        <v>564218</v>
      </c>
      <c r="G5" s="8">
        <f t="shared" si="1"/>
        <v>688345.96</v>
      </c>
      <c r="I5" s="26"/>
      <c r="J5" s="26"/>
      <c r="K5" s="26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</row>
    <row r="6" spans="1:55" x14ac:dyDescent="0.2">
      <c r="A6" s="11"/>
      <c r="B6" s="12"/>
      <c r="C6" s="19" t="s">
        <v>11</v>
      </c>
      <c r="D6" s="20"/>
      <c r="E6" s="21"/>
      <c r="F6" s="13">
        <f>SUM(F3:F5)</f>
        <v>1629296</v>
      </c>
      <c r="G6" s="13">
        <f>SUM(G3:G5)</f>
        <v>1987741.12</v>
      </c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</row>
    <row r="7" spans="1:55" x14ac:dyDescent="0.2"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</row>
    <row r="8" spans="1:55" x14ac:dyDescent="0.2">
      <c r="E8" s="14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</row>
    <row r="9" spans="1:55" x14ac:dyDescent="0.2">
      <c r="A9" s="2"/>
      <c r="B9" s="2"/>
      <c r="C9" s="2"/>
      <c r="D9" s="2"/>
      <c r="E9" s="2"/>
      <c r="F9" s="2"/>
      <c r="G9" s="2"/>
      <c r="H9" s="2"/>
      <c r="I9" s="2"/>
      <c r="J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</row>
    <row r="10" spans="1:55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</row>
    <row r="11" spans="1:55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</row>
    <row r="12" spans="1:55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</row>
    <row r="13" spans="1:55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</row>
    <row r="14" spans="1:55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</row>
    <row r="15" spans="1:55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</row>
    <row r="16" spans="1:55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</row>
    <row r="17" spans="1:55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</row>
    <row r="18" spans="1:55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</row>
    <row r="19" spans="1:55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</row>
    <row r="20" spans="1:55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</row>
    <row r="21" spans="1:55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</row>
    <row r="22" spans="1:55" x14ac:dyDescent="0.2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55" x14ac:dyDescent="0.2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spans="1:55" x14ac:dyDescent="0.2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55" x14ac:dyDescent="0.2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55" x14ac:dyDescent="0.2">
      <c r="A26" s="2"/>
      <c r="B26" s="2"/>
      <c r="C26" s="2"/>
      <c r="D26" s="2"/>
      <c r="E26" s="2"/>
      <c r="F26" s="2"/>
      <c r="G26" s="2"/>
      <c r="H26" s="2"/>
      <c r="I26" s="2"/>
      <c r="J26" s="2"/>
    </row>
    <row r="27" spans="1:55" x14ac:dyDescent="0.2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spans="1:55" x14ac:dyDescent="0.2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55" x14ac:dyDescent="0.2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spans="1:55" x14ac:dyDescent="0.2">
      <c r="A30" s="2"/>
      <c r="B30" s="2"/>
      <c r="C30" s="2"/>
      <c r="D30" s="2"/>
      <c r="E30" s="2"/>
      <c r="F30" s="2"/>
      <c r="G30" s="2"/>
      <c r="H30" s="2"/>
      <c r="I30" s="2"/>
      <c r="J30" s="2"/>
    </row>
    <row r="31" spans="1:55" x14ac:dyDescent="0.2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55" x14ac:dyDescent="0.2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0" x14ac:dyDescent="0.2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spans="1:10" x14ac:dyDescent="0.2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spans="1:10" x14ac:dyDescent="0.2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0" x14ac:dyDescent="0.2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spans="1:10" x14ac:dyDescent="0.2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 x14ac:dyDescent="0.2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spans="1:10" x14ac:dyDescent="0.2">
      <c r="A39" s="2"/>
      <c r="B39" s="2"/>
      <c r="C39" s="2"/>
      <c r="D39" s="2"/>
      <c r="E39" s="2"/>
      <c r="F39" s="2"/>
      <c r="G39" s="2"/>
      <c r="H39" s="2"/>
      <c r="I39" s="2"/>
      <c r="J39" s="2"/>
    </row>
    <row r="40" spans="1:10" x14ac:dyDescent="0.2">
      <c r="A40" s="2"/>
      <c r="B40" s="2"/>
      <c r="C40" s="2"/>
      <c r="D40" s="2"/>
      <c r="E40" s="2"/>
      <c r="F40" s="2"/>
      <c r="G40" s="2"/>
      <c r="H40" s="2"/>
      <c r="I40" s="2"/>
      <c r="J40" s="2"/>
    </row>
    <row r="41" spans="1:10" x14ac:dyDescent="0.2">
      <c r="A41" s="2"/>
      <c r="B41" s="2"/>
      <c r="C41" s="2"/>
      <c r="D41" s="2"/>
      <c r="E41" s="2"/>
      <c r="F41" s="2"/>
      <c r="G41" s="2"/>
      <c r="H41" s="2"/>
      <c r="I41" s="2"/>
      <c r="J41" s="2"/>
    </row>
    <row r="42" spans="1:10" x14ac:dyDescent="0.2">
      <c r="A42" s="2"/>
      <c r="B42" s="2"/>
      <c r="C42" s="2"/>
      <c r="D42" s="2"/>
      <c r="E42" s="2"/>
      <c r="F42" s="2"/>
      <c r="G42" s="2"/>
      <c r="H42" s="2"/>
      <c r="I42" s="2"/>
      <c r="J42" s="2"/>
    </row>
    <row r="43" spans="1:10" x14ac:dyDescent="0.2">
      <c r="A43" s="2"/>
      <c r="B43" s="2"/>
      <c r="C43" s="2"/>
      <c r="D43" s="2"/>
      <c r="E43" s="2"/>
      <c r="F43" s="2"/>
      <c r="G43" s="2"/>
      <c r="H43" s="2"/>
      <c r="I43" s="2"/>
      <c r="J43" s="2"/>
    </row>
    <row r="44" spans="1:10" x14ac:dyDescent="0.2">
      <c r="A44" s="2"/>
      <c r="B44" s="2"/>
      <c r="C44" s="2"/>
      <c r="D44" s="2"/>
      <c r="E44" s="2"/>
      <c r="F44" s="2"/>
      <c r="G44" s="2"/>
      <c r="H44" s="2"/>
      <c r="I44" s="2"/>
      <c r="J44" s="2"/>
    </row>
    <row r="45" spans="1:10" x14ac:dyDescent="0.2">
      <c r="A45" s="2"/>
      <c r="B45" s="2"/>
      <c r="C45" s="2"/>
      <c r="D45" s="2"/>
      <c r="E45" s="2"/>
      <c r="F45" s="2"/>
      <c r="G45" s="2"/>
      <c r="H45" s="2"/>
      <c r="I45" s="2"/>
      <c r="J45" s="2"/>
    </row>
    <row r="46" spans="1:10" x14ac:dyDescent="0.2">
      <c r="A46" s="2"/>
      <c r="B46" s="2"/>
      <c r="C46" s="2"/>
      <c r="D46" s="2"/>
      <c r="E46" s="2"/>
      <c r="F46" s="2"/>
      <c r="G46" s="2"/>
      <c r="H46" s="2"/>
      <c r="I46" s="2"/>
      <c r="J46" s="2"/>
    </row>
    <row r="47" spans="1:10" x14ac:dyDescent="0.2">
      <c r="A47" s="2"/>
      <c r="B47" s="2"/>
      <c r="C47" s="2"/>
      <c r="D47" s="2"/>
      <c r="E47" s="2"/>
      <c r="F47" s="2"/>
      <c r="G47" s="2"/>
      <c r="H47" s="2"/>
      <c r="I47" s="2"/>
      <c r="J47" s="2"/>
    </row>
    <row r="48" spans="1:10" x14ac:dyDescent="0.2">
      <c r="A48" s="2"/>
      <c r="B48" s="2"/>
      <c r="C48" s="2"/>
      <c r="D48" s="2"/>
      <c r="E48" s="2"/>
      <c r="F48" s="2"/>
      <c r="G48" s="2"/>
      <c r="H48" s="2"/>
      <c r="I48" s="2"/>
      <c r="J48" s="2"/>
    </row>
    <row r="49" spans="1:10" x14ac:dyDescent="0.2">
      <c r="A49" s="2"/>
      <c r="B49" s="2"/>
      <c r="C49" s="2"/>
      <c r="D49" s="2"/>
      <c r="E49" s="2"/>
      <c r="F49" s="2"/>
      <c r="G49" s="2"/>
      <c r="H49" s="2"/>
      <c r="I49" s="2"/>
      <c r="J49" s="2"/>
    </row>
    <row r="50" spans="1:10" x14ac:dyDescent="0.2">
      <c r="A50" s="2"/>
      <c r="B50" s="2"/>
      <c r="C50" s="2"/>
      <c r="D50" s="2"/>
      <c r="E50" s="2"/>
      <c r="F50" s="2"/>
      <c r="G50" s="2"/>
      <c r="H50" s="2"/>
      <c r="I50" s="2"/>
      <c r="J50" s="2"/>
    </row>
  </sheetData>
  <mergeCells count="4">
    <mergeCell ref="A1:G1"/>
    <mergeCell ref="C6:E6"/>
    <mergeCell ref="B3:B5"/>
    <mergeCell ref="A3:A5"/>
  </mergeCells>
  <pageMargins left="0.7" right="0.7" top="0.75" bottom="0.75" header="0.3" footer="0.3"/>
  <pageSetup paperSize="9" scale="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2027-2029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Климова Наталья Вячеславовна</dc:creator>
  <cp:lastModifiedBy>Спиридонова Елена Павловна</cp:lastModifiedBy>
  <cp:revision>6</cp:revision>
  <dcterms:created xsi:type="dcterms:W3CDTF">2022-05-27T12:49:01Z</dcterms:created>
  <dcterms:modified xsi:type="dcterms:W3CDTF">2026-02-26T08:21:16Z</dcterms:modified>
</cp:coreProperties>
</file>